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  <c r="L13" i="1" l="1"/>
  <c r="M13" i="1" s="1"/>
  <c r="L12" i="1"/>
  <c r="M12" i="1" s="1"/>
  <c r="L11" i="1"/>
  <c r="M11" i="1" s="1"/>
  <c r="L10" i="1" l="1"/>
  <c r="M10" i="1" s="1"/>
  <c r="M14" i="1" l="1"/>
</calcChain>
</file>

<file path=xl/sharedStrings.xml><?xml version="1.0" encoding="utf-8"?>
<sst xmlns="http://schemas.openxmlformats.org/spreadsheetml/2006/main" count="39" uniqueCount="31">
  <si>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</si>
  <si>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</si>
  <si>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</si>
  <si>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</si>
  <si>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</si>
  <si>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</si>
  <si>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</si>
  <si>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</si>
  <si>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</si>
  <si>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</si>
  <si>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</si>
  <si>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</si>
  <si>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</si>
  <si>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</si>
  <si>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</si>
  <si>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</si>
  <si>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</si>
  <si>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</si>
  <si>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Наименование лота:  "Реализация невостребованных ликвидных МТР. Катушки"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</si>
  <si>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НВЛ-2019/44-РНВ</t>
    </r>
  </si>
  <si>
    <t>К рассмотрению принимаются предложения от юридических  лиц</t>
  </si>
  <si>
    <t>20005120</t>
  </si>
  <si>
    <t>Катушка ремонтная 219Х5-К52-ЮКСИ13ВМ3-ТО L-250 В 1сл эпп М с внутренним эпоксидным с системой защиты внутренней части стыка покрытием в комплекте с ремонтным эпоксидным составом</t>
  </si>
  <si>
    <t>20005152</t>
  </si>
  <si>
    <t>Катушка ремонтная 89Х5-К52-ЮКСИ13ВМ3-ТО L-250 В 1сл эпп М с внутренним эпоксидным с системой защиты внутренней части стыка покрытием в комплекте с ремонтным эпоксидным составом</t>
  </si>
  <si>
    <t>20008097</t>
  </si>
  <si>
    <t>Катушка 426х22-13ХФА L-300 с наружным покрытием по РД 02- 01297858-00 внутренним изоляционным покрытием</t>
  </si>
  <si>
    <t>КМП</t>
  </si>
  <si>
    <t>ЛОТ ДЕЛИМЫЙ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</si>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</sst>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13" zoomScaleNormal="100" workbookViewId="0">
      <selection activeCell="A22" sqref="A2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0" t="s">
        <v>12</v>
      </c>
      <c r="B1" s="40"/>
      <c r="C1" s="40"/>
      <c r="D1" s="41"/>
      <c r="E1" s="42"/>
      <c r="F1" s="42"/>
      <c r="G1" s="42"/>
      <c r="H1" s="42"/>
      <c r="J1" s="24"/>
      <c r="K1" s="24"/>
      <c r="L1" s="24"/>
      <c r="M1" s="24"/>
      <c r="N1" s="24"/>
    </row>
    <row r="2" spans="1:18" s="1" customFormat="1" ht="43.5" customHeight="1" x14ac:dyDescent="0.25">
      <c r="A2" s="43" t="s">
        <v>18</v>
      </c>
      <c r="B2" s="43"/>
      <c r="C2" s="43"/>
      <c r="D2" s="43"/>
      <c r="E2" s="43"/>
      <c r="F2" s="43"/>
      <c r="G2" s="43"/>
      <c r="H2" s="43"/>
      <c r="J2" s="24"/>
      <c r="K2" s="24"/>
      <c r="L2" s="24"/>
      <c r="M2" s="24"/>
      <c r="N2" s="24"/>
    </row>
    <row r="3" spans="1:18" s="1" customFormat="1" ht="25.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J3" s="24"/>
      <c r="K3" s="24"/>
      <c r="L3" s="24"/>
      <c r="M3" s="24"/>
      <c r="N3" s="24"/>
    </row>
    <row r="4" spans="1:18" s="1" customFormat="1" ht="18.75" customHeight="1" x14ac:dyDescent="0.25">
      <c r="A4" s="45" t="s">
        <v>28</v>
      </c>
      <c r="B4" s="45"/>
      <c r="C4" s="45"/>
      <c r="D4" s="45"/>
      <c r="E4" s="45"/>
      <c r="F4" s="45"/>
      <c r="G4" s="45"/>
      <c r="H4" s="45"/>
      <c r="J4" s="24"/>
      <c r="K4" s="24"/>
      <c r="L4" s="24"/>
      <c r="M4" s="24"/>
      <c r="N4" s="24"/>
    </row>
    <row r="5" spans="1:18" s="19" customFormat="1" ht="27" customHeight="1" x14ac:dyDescent="0.2">
      <c r="A5" s="39" t="s">
        <v>20</v>
      </c>
      <c r="B5" s="39"/>
      <c r="C5" s="39"/>
      <c r="D5" s="39"/>
      <c r="E5" s="39"/>
      <c r="F5" s="39"/>
      <c r="G5" s="39"/>
      <c r="H5" s="39"/>
      <c r="J5" s="36"/>
      <c r="K5" s="36"/>
      <c r="L5" s="36"/>
      <c r="M5" s="36"/>
      <c r="N5" s="36"/>
    </row>
    <row r="6" spans="1:18" s="19" customFormat="1" ht="43.5" customHeight="1" x14ac:dyDescent="0.2">
      <c r="A6" s="39" t="s">
        <v>14</v>
      </c>
      <c r="B6" s="39"/>
      <c r="C6" s="39"/>
      <c r="D6" s="39"/>
      <c r="E6" s="39"/>
      <c r="F6" s="39"/>
      <c r="G6" s="39"/>
      <c r="H6" s="39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75" x14ac:dyDescent="0.25">
      <c r="A10" s="16">
        <v>1</v>
      </c>
      <c r="B10" s="16" t="s">
        <v>15</v>
      </c>
      <c r="C10" s="32" t="s">
        <v>21</v>
      </c>
      <c r="D10" s="32" t="s">
        <v>22</v>
      </c>
      <c r="E10" s="32" t="s">
        <v>27</v>
      </c>
      <c r="F10" s="37">
        <v>3</v>
      </c>
      <c r="G10" s="33">
        <v>40078.228648500008</v>
      </c>
      <c r="H10" s="34">
        <v>40806</v>
      </c>
      <c r="I10" s="35"/>
      <c r="J10" s="35">
        <v>53249.49</v>
      </c>
      <c r="K10" s="25">
        <v>1.41</v>
      </c>
      <c r="L10" s="25">
        <f>J10*K10</f>
        <v>75081.780899999998</v>
      </c>
      <c r="M10" s="25">
        <f>L10*F10</f>
        <v>225245.34269999998</v>
      </c>
      <c r="N10" s="25"/>
      <c r="O10" s="25"/>
      <c r="P10" s="25"/>
      <c r="Q10" s="25"/>
    </row>
    <row r="11" spans="1:18" s="3" customFormat="1" ht="75" x14ac:dyDescent="0.25">
      <c r="A11" s="16">
        <v>2</v>
      </c>
      <c r="B11" s="16" t="s">
        <v>15</v>
      </c>
      <c r="C11" s="32" t="s">
        <v>23</v>
      </c>
      <c r="D11" s="32" t="s">
        <v>24</v>
      </c>
      <c r="E11" s="32" t="s">
        <v>27</v>
      </c>
      <c r="F11" s="37">
        <v>1</v>
      </c>
      <c r="G11" s="33">
        <v>17918.067596000001</v>
      </c>
      <c r="H11" s="34">
        <v>40806</v>
      </c>
      <c r="I11" s="35"/>
      <c r="J11" s="35">
        <v>23806.639999999999</v>
      </c>
      <c r="K11" s="25">
        <v>1.41</v>
      </c>
      <c r="L11" s="25">
        <f t="shared" ref="L11:L13" si="0">J11*K11</f>
        <v>33567.362399999998</v>
      </c>
      <c r="M11" s="25">
        <f t="shared" ref="M11:M13" si="1">L11*F11</f>
        <v>33567.362399999998</v>
      </c>
      <c r="N11" s="25"/>
      <c r="O11" s="25"/>
      <c r="P11" s="25"/>
      <c r="Q11" s="25"/>
    </row>
    <row r="12" spans="1:18" s="3" customFormat="1" ht="45" x14ac:dyDescent="0.25">
      <c r="A12" s="16">
        <v>3</v>
      </c>
      <c r="B12" s="16" t="s">
        <v>15</v>
      </c>
      <c r="C12" s="32" t="s">
        <v>25</v>
      </c>
      <c r="D12" s="32" t="s">
        <v>26</v>
      </c>
      <c r="E12" s="32" t="s">
        <v>17</v>
      </c>
      <c r="F12" s="37">
        <v>4</v>
      </c>
      <c r="G12" s="33">
        <v>135794.6183</v>
      </c>
      <c r="H12" s="34">
        <v>40650</v>
      </c>
      <c r="I12" s="35"/>
      <c r="J12" s="35">
        <v>180422</v>
      </c>
      <c r="K12" s="25">
        <v>1.41</v>
      </c>
      <c r="L12" s="25">
        <f t="shared" si="0"/>
        <v>254395.02</v>
      </c>
      <c r="M12" s="25">
        <f t="shared" si="1"/>
        <v>1017580.08</v>
      </c>
      <c r="N12" s="25"/>
      <c r="O12" s="25"/>
      <c r="P12" s="25"/>
      <c r="Q12" s="25"/>
    </row>
    <row r="13" spans="1:18" s="3" customFormat="1" ht="45" x14ac:dyDescent="0.25">
      <c r="A13" s="16">
        <v>4</v>
      </c>
      <c r="B13" s="16" t="s">
        <v>15</v>
      </c>
      <c r="C13" s="32" t="s">
        <v>25</v>
      </c>
      <c r="D13" s="32" t="s">
        <v>26</v>
      </c>
      <c r="E13" s="32" t="s">
        <v>17</v>
      </c>
      <c r="F13" s="37">
        <v>13</v>
      </c>
      <c r="G13" s="33">
        <v>135794.6183</v>
      </c>
      <c r="H13" s="34">
        <v>40650</v>
      </c>
      <c r="I13" s="35"/>
      <c r="J13" s="35">
        <v>180422</v>
      </c>
      <c r="K13" s="25">
        <v>1.41</v>
      </c>
      <c r="L13" s="25">
        <f t="shared" si="0"/>
        <v>254395.02</v>
      </c>
      <c r="M13" s="25">
        <f t="shared" si="1"/>
        <v>3307135.26</v>
      </c>
      <c r="N13" s="25"/>
      <c r="O13" s="25"/>
      <c r="P13" s="25"/>
      <c r="Q13" s="25"/>
    </row>
    <row r="14" spans="1:18" s="4" customFormat="1" x14ac:dyDescent="0.25">
      <c r="A14" s="50" t="s">
        <v>7</v>
      </c>
      <c r="B14" s="50"/>
      <c r="C14" s="50"/>
      <c r="D14" s="50"/>
      <c r="E14" s="17"/>
      <c r="F14" s="21">
        <f>SUM(F10:F13)</f>
        <v>21</v>
      </c>
      <c r="G14" s="21"/>
      <c r="H14" s="18"/>
      <c r="I14" s="26"/>
      <c r="J14" s="26"/>
      <c r="K14" s="26"/>
      <c r="L14" s="26"/>
      <c r="M14" s="26">
        <f>SUM(M10:M13)</f>
        <v>4583528.0450999998</v>
      </c>
      <c r="N14" s="26"/>
      <c r="O14" s="26"/>
      <c r="P14" s="26"/>
      <c r="Q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26"/>
      <c r="J15" s="26"/>
      <c r="K15" s="26"/>
      <c r="L15" s="26"/>
      <c r="M15" s="26"/>
      <c r="N15" s="26"/>
      <c r="O15" s="26"/>
      <c r="P15" s="26"/>
      <c r="Q15" s="26"/>
    </row>
    <row r="16" spans="1:18" s="4" customFormat="1" ht="115.5" customHeight="1" x14ac:dyDescent="0.25">
      <c r="A16" s="51" t="s">
        <v>8</v>
      </c>
      <c r="B16" s="52"/>
      <c r="C16" s="52"/>
      <c r="D16" s="53"/>
      <c r="E16" s="54" t="s">
        <v>9</v>
      </c>
      <c r="F16" s="54"/>
      <c r="G16" s="54"/>
      <c r="H16" s="54"/>
    </row>
    <row r="17" spans="1:18" s="4" customFormat="1" ht="15.75" customHeight="1" x14ac:dyDescent="0.25">
      <c r="A17" s="47" t="s">
        <v>10</v>
      </c>
      <c r="B17" s="48"/>
      <c r="C17" s="48"/>
      <c r="D17" s="49"/>
      <c r="E17" s="46" t="s">
        <v>29</v>
      </c>
      <c r="F17" s="46"/>
      <c r="G17" s="46"/>
      <c r="H17" s="46"/>
      <c r="J17" s="26"/>
      <c r="P17" s="26"/>
      <c r="Q17" s="26"/>
      <c r="R17" s="26"/>
    </row>
    <row r="18" spans="1:18" s="4" customFormat="1" ht="15.75" customHeight="1" x14ac:dyDescent="0.25">
      <c r="A18" s="47" t="s">
        <v>11</v>
      </c>
      <c r="B18" s="48"/>
      <c r="C18" s="48"/>
      <c r="D18" s="49"/>
      <c r="E18" s="46" t="s">
        <v>29</v>
      </c>
      <c r="F18" s="46"/>
      <c r="G18" s="46"/>
      <c r="H18" s="46"/>
      <c r="J18" s="26"/>
      <c r="P18" s="26"/>
      <c r="Q18" s="26"/>
      <c r="R18" s="26"/>
    </row>
    <row r="19" spans="1:18" x14ac:dyDescent="0.25">
      <c r="J19" s="27"/>
      <c r="L19" s="8"/>
      <c r="M19" s="8"/>
      <c r="P19" s="27"/>
      <c r="Q19" s="27"/>
      <c r="R19" s="27"/>
    </row>
    <row r="20" spans="1:18" x14ac:dyDescent="0.25">
      <c r="J20" s="27"/>
      <c r="L20" s="8"/>
      <c r="M20" s="8"/>
      <c r="P20" s="27"/>
      <c r="Q20" s="27"/>
      <c r="R20" s="27"/>
    </row>
    <row r="21" spans="1:18" s="23" customFormat="1" ht="75" customHeight="1" x14ac:dyDescent="0.2">
      <c r="A21" s="38" t="s">
        <v>30</v>
      </c>
      <c r="B21" s="38"/>
      <c r="C21" s="38"/>
      <c r="D21" s="38"/>
      <c r="E21" s="30"/>
      <c r="F21" s="30"/>
      <c r="G21" s="55" t="s">
        <v>16</v>
      </c>
      <c r="H21" s="56"/>
      <c r="J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P22" s="29"/>
      <c r="Q22" s="29"/>
      <c r="R22" s="29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N60" s="27"/>
    </row>
    <row r="61" spans="10:18" x14ac:dyDescent="0.25">
      <c r="J61" s="27"/>
      <c r="K61" s="27"/>
      <c r="N61" s="27"/>
    </row>
    <row r="62" spans="10:18" x14ac:dyDescent="0.25">
      <c r="J62" s="27"/>
      <c r="K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2019-08-20T06:53:52Z</cp:lastPrinted>
  <dcterms:created xsi:type="dcterms:W3CDTF">2016-09-16T10:27:35Z</dcterms:created>
  <dcterms:modified xsi:type="dcterms:W3CDTF">2019-08-21T04:17:08Z</dcterms:modified>
</cp:coreProperties>
</file>